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1655" windowHeight="690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E20" i="1"/>
  <c r="B12" i="1"/>
  <c r="C11" i="1"/>
  <c r="B20" i="1"/>
  <c r="A26" i="1" s="1"/>
  <c r="M15" i="1"/>
  <c r="C29" i="1" l="1"/>
  <c r="M13" i="1"/>
  <c r="M12" i="1"/>
  <c r="M11" i="1"/>
  <c r="M10" i="1"/>
  <c r="M14" i="1"/>
  <c r="B13" i="1"/>
  <c r="C14" i="1"/>
  <c r="M9" i="1"/>
  <c r="M8" i="1"/>
  <c r="H13" i="1"/>
  <c r="H12" i="1"/>
  <c r="C12" i="1"/>
  <c r="B10" i="1"/>
</calcChain>
</file>

<file path=xl/sharedStrings.xml><?xml version="1.0" encoding="utf-8"?>
<sst xmlns="http://schemas.openxmlformats.org/spreadsheetml/2006/main" count="89" uniqueCount="76">
  <si>
    <t xml:space="preserve">plot filling </t>
  </si>
  <si>
    <t>steel detail per 100 ft per kg</t>
  </si>
  <si>
    <t xml:space="preserve">brick price </t>
  </si>
  <si>
    <t>sand</t>
  </si>
  <si>
    <t>stone chips</t>
  </si>
  <si>
    <t xml:space="preserve">plumber work labor per bathroom </t>
  </si>
  <si>
    <t>plumber labor per kitchen</t>
  </si>
  <si>
    <t>cement price per  bag</t>
  </si>
  <si>
    <t>plot filling in ft volume</t>
  </si>
  <si>
    <t xml:space="preserve">electrical material </t>
  </si>
  <si>
    <t>earthing cost per point</t>
  </si>
  <si>
    <t xml:space="preserve">molding design for elevation </t>
  </si>
  <si>
    <t>kacha floor on roof area</t>
  </si>
  <si>
    <t xml:space="preserve">ms mash on all joints </t>
  </si>
  <si>
    <t xml:space="preserve">water proofing work </t>
  </si>
  <si>
    <t xml:space="preserve"> double side loading </t>
  </si>
  <si>
    <t>civil work</t>
  </si>
  <si>
    <t>cost of</t>
  </si>
  <si>
    <t>plot yard</t>
  </si>
  <si>
    <t>no of story</t>
  </si>
  <si>
    <t>mumty</t>
  </si>
  <si>
    <t xml:space="preserve">DPC depth in ft </t>
  </si>
  <si>
    <t>foundation</t>
  </si>
  <si>
    <t>extra foundation work</t>
  </si>
  <si>
    <t>no of toilets</t>
  </si>
  <si>
    <t>no of kitchen</t>
  </si>
  <si>
    <t>under ground tank</t>
  </si>
  <si>
    <t>1000 lt water tank</t>
  </si>
  <si>
    <t>plumber material</t>
  </si>
  <si>
    <t>extra plumber fitting labor</t>
  </si>
  <si>
    <t>chokhats</t>
  </si>
  <si>
    <t>premium chokhats</t>
  </si>
  <si>
    <t>electrical job</t>
  </si>
  <si>
    <t>@</t>
  </si>
  <si>
    <t>slab height</t>
  </si>
  <si>
    <t>extra slab height</t>
  </si>
  <si>
    <t>electrical labor per ft for civil work</t>
  </si>
  <si>
    <t xml:space="preserve">earthing point </t>
  </si>
  <si>
    <t>plot area</t>
  </si>
  <si>
    <t>no of washrooms</t>
  </si>
  <si>
    <t>MS chohat</t>
  </si>
  <si>
    <t>ivory wood chokhat</t>
  </si>
  <si>
    <t>underground tank 1500 lt</t>
  </si>
  <si>
    <t>ruf top water tank 1000 lt</t>
  </si>
  <si>
    <t>double side elevation</t>
  </si>
  <si>
    <t>plumber fitting in PVC</t>
  </si>
  <si>
    <t>plumber fitting in GI</t>
  </si>
  <si>
    <t>electrical work</t>
  </si>
  <si>
    <t>earthing</t>
  </si>
  <si>
    <t>elevation moldings</t>
  </si>
  <si>
    <t>mash on all joints</t>
  </si>
  <si>
    <t>water proofing</t>
  </si>
  <si>
    <t>DPC COST</t>
  </si>
  <si>
    <t>kacha floor</t>
  </si>
  <si>
    <t>total area with mumty</t>
  </si>
  <si>
    <t>steel in         1-2-3-4</t>
  </si>
  <si>
    <t>open area other then covered area</t>
  </si>
  <si>
    <t>super stucture</t>
  </si>
  <si>
    <t>price</t>
  </si>
  <si>
    <t xml:space="preserve">total cost </t>
  </si>
  <si>
    <t>civil work cost calculator</t>
  </si>
  <si>
    <t xml:space="preserve">lift raft @ 800 /- per square ft </t>
  </si>
  <si>
    <t>total covered area</t>
  </si>
  <si>
    <t xml:space="preserve">ceilling </t>
  </si>
  <si>
    <t>paint work</t>
  </si>
  <si>
    <t xml:space="preserve">polish work </t>
  </si>
  <si>
    <t>kitchen</t>
  </si>
  <si>
    <t>washrooms</t>
  </si>
  <si>
    <t>wardrobes</t>
  </si>
  <si>
    <t xml:space="preserve">electrical </t>
  </si>
  <si>
    <t>glass work</t>
  </si>
  <si>
    <t>cleaning</t>
  </si>
  <si>
    <t>flooring</t>
  </si>
  <si>
    <t xml:space="preserve">MS WORK </t>
  </si>
  <si>
    <t>gate</t>
  </si>
  <si>
    <t>grills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</si>
</sst>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A19" workbookViewId="0">
      <selection activeCell="L27" sqref="L27"/>
    </sheetView>
  </sheetViews>
  <sheetFormatPr defaultRowHeight="15" x14ac:dyDescent="0.25"/>
  <cols>
    <col min="1" max="1" width="10.28515625" customWidth="1"/>
    <col min="2" max="2" width="8.140625" customWidth="1"/>
    <col min="3" max="3" width="9" customWidth="1"/>
    <col min="4" max="4" width="7" customWidth="1"/>
    <col min="5" max="5" width="6.7109375" customWidth="1"/>
    <col min="6" max="6" width="7.5703125" customWidth="1"/>
    <col min="7" max="7" width="8.7109375" customWidth="1"/>
    <col min="8" max="8" width="9" customWidth="1"/>
    <col min="9" max="9" width="6.7109375" customWidth="1"/>
    <col min="10" max="10" width="7.42578125" customWidth="1"/>
    <col min="11" max="11" width="6.42578125" customWidth="1"/>
    <col min="12" max="12" width="6.28515625" customWidth="1"/>
    <col min="13" max="13" width="8.28515625" customWidth="1"/>
    <col min="14" max="14" width="9" customWidth="1"/>
    <col min="15" max="15" width="9.28515625" customWidth="1"/>
    <col min="16" max="16" width="8.85546875" customWidth="1"/>
    <col min="20" max="21" width="10.42578125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75" x14ac:dyDescent="0.25">
      <c r="A2" s="2" t="s">
        <v>26</v>
      </c>
      <c r="B2" s="2" t="s">
        <v>31</v>
      </c>
      <c r="C2" s="2" t="s">
        <v>30</v>
      </c>
      <c r="D2" s="2" t="s">
        <v>15</v>
      </c>
      <c r="E2" s="2" t="s">
        <v>21</v>
      </c>
      <c r="F2" s="2" t="s">
        <v>0</v>
      </c>
      <c r="G2" s="2" t="s">
        <v>8</v>
      </c>
      <c r="H2" s="2" t="s">
        <v>1</v>
      </c>
      <c r="I2" s="2" t="s">
        <v>7</v>
      </c>
      <c r="J2" s="6" t="s">
        <v>2</v>
      </c>
      <c r="K2" s="1" t="s">
        <v>3</v>
      </c>
      <c r="L2" s="2" t="s">
        <v>4</v>
      </c>
      <c r="M2" s="2" t="s">
        <v>5</v>
      </c>
      <c r="N2" s="2" t="s">
        <v>6</v>
      </c>
      <c r="O2" s="2" t="s">
        <v>29</v>
      </c>
      <c r="P2" s="4" t="s">
        <v>36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</row>
    <row r="3" spans="1:22" x14ac:dyDescent="0.25">
      <c r="A3" s="1">
        <v>50000</v>
      </c>
      <c r="B3" s="1">
        <v>100</v>
      </c>
      <c r="C3" s="1">
        <v>30</v>
      </c>
      <c r="D3" s="1">
        <v>10</v>
      </c>
      <c r="E3" s="1">
        <v>4.5</v>
      </c>
      <c r="F3" s="3">
        <v>12</v>
      </c>
      <c r="G3" s="1">
        <v>15</v>
      </c>
      <c r="H3" s="3">
        <v>1.75</v>
      </c>
      <c r="I3" s="1">
        <v>400</v>
      </c>
      <c r="J3" s="3">
        <v>8</v>
      </c>
      <c r="K3" s="3">
        <v>35</v>
      </c>
      <c r="L3" s="3">
        <v>35</v>
      </c>
      <c r="M3" s="3">
        <v>15000</v>
      </c>
      <c r="N3" s="3">
        <v>12000</v>
      </c>
      <c r="O3" s="3">
        <v>15000</v>
      </c>
      <c r="P3" s="5">
        <v>20</v>
      </c>
      <c r="Q3" s="5">
        <v>20</v>
      </c>
      <c r="R3" s="5">
        <v>10000</v>
      </c>
      <c r="S3" s="5">
        <v>70</v>
      </c>
      <c r="T3" s="5">
        <v>100</v>
      </c>
      <c r="U3" s="5">
        <v>70</v>
      </c>
      <c r="V3" s="5">
        <v>50</v>
      </c>
    </row>
    <row r="4" spans="1:22" ht="30" x14ac:dyDescent="0.25">
      <c r="A4" s="1"/>
      <c r="B4" s="1"/>
      <c r="C4" s="1"/>
      <c r="D4" s="1"/>
      <c r="E4" s="1"/>
      <c r="F4" s="1"/>
      <c r="G4" s="1"/>
      <c r="H4" s="3"/>
      <c r="I4" s="1"/>
      <c r="J4" s="3">
        <v>9</v>
      </c>
      <c r="K4" s="3"/>
      <c r="L4" s="3"/>
      <c r="M4" s="2" t="s">
        <v>28</v>
      </c>
      <c r="N4" s="2" t="s">
        <v>28</v>
      </c>
      <c r="O4" s="2" t="s">
        <v>28</v>
      </c>
      <c r="P4" s="1"/>
      <c r="Q4" s="1"/>
      <c r="R4" s="1"/>
      <c r="S4" s="1"/>
      <c r="T4" s="1"/>
      <c r="U4" s="1"/>
      <c r="V4" s="1"/>
    </row>
    <row r="5" spans="1:22" x14ac:dyDescent="0.25">
      <c r="A5" s="1" t="s">
        <v>58</v>
      </c>
      <c r="B5" s="1" t="s">
        <v>58</v>
      </c>
      <c r="C5" s="1" t="s">
        <v>58</v>
      </c>
      <c r="D5" s="1"/>
      <c r="E5" s="1"/>
      <c r="F5" s="1"/>
      <c r="G5" s="1"/>
      <c r="H5" s="3"/>
      <c r="I5" s="1"/>
      <c r="J5" s="3">
        <v>10</v>
      </c>
      <c r="K5" s="3"/>
      <c r="L5" s="3"/>
      <c r="M5" s="3">
        <v>30000</v>
      </c>
      <c r="N5" s="3">
        <v>20000</v>
      </c>
      <c r="O5" s="3">
        <v>15000</v>
      </c>
      <c r="P5" s="3"/>
      <c r="Q5" s="1"/>
      <c r="R5" s="1"/>
      <c r="S5" s="1"/>
      <c r="T5" s="1"/>
      <c r="U5" s="1"/>
      <c r="V5" s="1"/>
    </row>
    <row r="6" spans="1:22" x14ac:dyDescent="0.25">
      <c r="A6" s="1">
        <v>850</v>
      </c>
      <c r="B6" s="1">
        <v>950</v>
      </c>
      <c r="C6" s="1">
        <v>1050</v>
      </c>
      <c r="D6" s="1"/>
      <c r="E6" s="1"/>
      <c r="F6" s="1"/>
      <c r="G6" s="1"/>
      <c r="H6" s="3"/>
      <c r="I6" s="1"/>
      <c r="J6" s="1"/>
      <c r="K6" s="1"/>
      <c r="L6" s="1"/>
      <c r="M6" s="3"/>
      <c r="N6" s="3"/>
      <c r="O6" s="3"/>
      <c r="P6" s="3"/>
      <c r="Q6" s="1"/>
      <c r="R6" s="1"/>
      <c r="S6" s="1"/>
      <c r="T6" s="1"/>
      <c r="U6" s="1"/>
      <c r="V6" s="1"/>
    </row>
    <row r="8" spans="1:22" x14ac:dyDescent="0.25">
      <c r="A8" s="1" t="s">
        <v>17</v>
      </c>
      <c r="B8" s="1" t="s">
        <v>16</v>
      </c>
      <c r="C8" s="1"/>
      <c r="D8" s="1"/>
      <c r="E8" s="1"/>
      <c r="F8" s="1" t="s">
        <v>24</v>
      </c>
      <c r="G8" s="1"/>
      <c r="H8" s="5">
        <v>4</v>
      </c>
      <c r="I8" s="1"/>
      <c r="J8" s="1"/>
      <c r="K8" s="1"/>
      <c r="L8" s="1"/>
      <c r="M8" s="3">
        <f>H8*(M3+M5)+O3+O5</f>
        <v>210000</v>
      </c>
      <c r="N8" s="1"/>
      <c r="O8" s="1"/>
      <c r="P8" s="1"/>
      <c r="Q8" s="1"/>
      <c r="R8" s="1"/>
      <c r="S8" s="1"/>
      <c r="T8" s="1"/>
      <c r="U8" s="1"/>
      <c r="V8" s="1"/>
    </row>
    <row r="9" spans="1:22" x14ac:dyDescent="0.25">
      <c r="A9" s="1" t="s">
        <v>18</v>
      </c>
      <c r="B9" s="3">
        <v>100</v>
      </c>
      <c r="C9" s="3"/>
      <c r="D9" s="1"/>
      <c r="E9" s="1"/>
      <c r="F9" s="1" t="s">
        <v>25</v>
      </c>
      <c r="G9" s="1"/>
      <c r="H9" s="5">
        <v>2</v>
      </c>
      <c r="I9" s="1"/>
      <c r="J9" s="1"/>
      <c r="K9" s="1"/>
      <c r="L9" s="1"/>
      <c r="M9" s="3">
        <f>H9*(N3+N5)</f>
        <v>64000</v>
      </c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1" t="s">
        <v>18</v>
      </c>
      <c r="B10" s="3">
        <f>B9*9</f>
        <v>900</v>
      </c>
      <c r="C10" s="3"/>
      <c r="D10" s="1"/>
      <c r="E10" s="1"/>
      <c r="F10" s="1" t="s">
        <v>26</v>
      </c>
      <c r="G10" s="1"/>
      <c r="H10" s="3">
        <v>1</v>
      </c>
      <c r="I10" s="1"/>
      <c r="J10" s="1"/>
      <c r="K10" s="1"/>
      <c r="L10" s="1"/>
      <c r="M10" s="3">
        <f>A3</f>
        <v>50000</v>
      </c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A11" s="1" t="s">
        <v>19</v>
      </c>
      <c r="B11" s="3">
        <v>2</v>
      </c>
      <c r="C11" s="3">
        <f>B11*( B10*85/100)</f>
        <v>1530</v>
      </c>
      <c r="D11" s="1"/>
      <c r="E11" s="1"/>
      <c r="F11" s="1" t="s">
        <v>27</v>
      </c>
      <c r="G11" s="1"/>
      <c r="H11" s="3">
        <v>2</v>
      </c>
      <c r="I11" s="1" t="s">
        <v>33</v>
      </c>
      <c r="J11" s="1">
        <v>5000</v>
      </c>
      <c r="K11" s="1"/>
      <c r="L11" s="1"/>
      <c r="M11" s="3">
        <f>J11*H11</f>
        <v>10000</v>
      </c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1" t="s">
        <v>20</v>
      </c>
      <c r="B12" s="3">
        <f>20*B10/100</f>
        <v>180</v>
      </c>
      <c r="C12" s="3">
        <f>B12</f>
        <v>180</v>
      </c>
      <c r="D12" s="1"/>
      <c r="E12" s="1"/>
      <c r="F12" s="1" t="s">
        <v>30</v>
      </c>
      <c r="G12" s="1"/>
      <c r="H12" s="3">
        <f>C3</f>
        <v>30</v>
      </c>
      <c r="I12" s="1"/>
      <c r="J12" s="1"/>
      <c r="K12" s="1"/>
      <c r="L12" s="1"/>
      <c r="M12" s="3">
        <f>H12*(C11+C12)</f>
        <v>51300</v>
      </c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 t="s">
        <v>22</v>
      </c>
      <c r="B13" s="3">
        <f>E3</f>
        <v>4.5</v>
      </c>
      <c r="C13" s="3">
        <v>56</v>
      </c>
      <c r="D13" s="1"/>
      <c r="E13" s="1"/>
      <c r="F13" s="1" t="s">
        <v>31</v>
      </c>
      <c r="G13" s="1"/>
      <c r="H13" s="3">
        <f>B3</f>
        <v>100</v>
      </c>
      <c r="I13" s="1"/>
      <c r="J13" s="1"/>
      <c r="K13" s="1"/>
      <c r="L13" s="1"/>
      <c r="M13" s="3">
        <f>H13*(C11+C12)</f>
        <v>171000</v>
      </c>
      <c r="N13" s="1"/>
      <c r="O13" s="1"/>
      <c r="P13" s="1"/>
      <c r="Q13" s="1"/>
      <c r="R13" s="1"/>
      <c r="S13" s="1"/>
      <c r="T13" s="1"/>
      <c r="U13" s="1"/>
      <c r="V13" s="1"/>
    </row>
    <row r="14" spans="1:22" ht="45" x14ac:dyDescent="0.25">
      <c r="A14" s="2" t="s">
        <v>23</v>
      </c>
      <c r="B14" s="3">
        <v>1</v>
      </c>
      <c r="C14" s="3">
        <f>C13/E3*B14</f>
        <v>12.444444444444445</v>
      </c>
      <c r="D14" s="1"/>
      <c r="E14" s="1"/>
      <c r="F14" s="1" t="s">
        <v>32</v>
      </c>
      <c r="G14" s="1"/>
      <c r="H14" s="1"/>
      <c r="I14" s="1"/>
      <c r="J14" s="1"/>
      <c r="K14" s="1"/>
      <c r="L14" s="1"/>
      <c r="M14" s="3">
        <f>(P3+Q3)*(C11+C12)</f>
        <v>68400</v>
      </c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1" t="s">
        <v>34</v>
      </c>
      <c r="B15" s="3">
        <v>10</v>
      </c>
      <c r="C15" s="3"/>
      <c r="D15" s="1"/>
      <c r="E15" s="1"/>
      <c r="F15" s="1" t="s">
        <v>37</v>
      </c>
      <c r="G15" s="1"/>
      <c r="H15" s="3">
        <v>2</v>
      </c>
      <c r="I15" s="1"/>
      <c r="J15" s="1"/>
      <c r="K15" s="1"/>
      <c r="L15" s="1"/>
      <c r="M15" s="3">
        <f>R3*H15</f>
        <v>20000</v>
      </c>
      <c r="N15" s="1"/>
      <c r="O15" s="1"/>
      <c r="P15" s="1"/>
      <c r="Q15" s="1"/>
      <c r="R15" s="1"/>
      <c r="S15" s="1"/>
      <c r="T15" s="1"/>
      <c r="U15" s="1"/>
      <c r="V15" s="1"/>
    </row>
    <row r="16" spans="1:22" ht="30.75" thickBot="1" x14ac:dyDescent="0.3">
      <c r="A16" s="2" t="s">
        <v>35</v>
      </c>
      <c r="B16" s="1"/>
      <c r="C16" s="3"/>
      <c r="D16" s="1"/>
      <c r="E16" s="10"/>
      <c r="F16" s="10"/>
      <c r="G16" s="10"/>
      <c r="H16" s="10"/>
      <c r="I16" s="10"/>
      <c r="J16" s="10"/>
      <c r="K16" s="10"/>
      <c r="L16" s="10"/>
      <c r="M16" s="11"/>
      <c r="N16" s="10"/>
      <c r="O16" s="10"/>
      <c r="P16" s="10"/>
      <c r="Q16" s="1"/>
      <c r="R16" s="1"/>
      <c r="S16" s="1"/>
      <c r="T16" s="1"/>
      <c r="U16" s="1"/>
      <c r="V16" s="1"/>
    </row>
    <row r="17" spans="1:23" x14ac:dyDescent="0.25">
      <c r="E17" s="14"/>
      <c r="F17" s="15"/>
      <c r="G17" s="15"/>
      <c r="H17" s="15" t="s">
        <v>60</v>
      </c>
      <c r="I17" s="15"/>
      <c r="J17" s="15"/>
      <c r="K17" s="15"/>
      <c r="L17" s="15"/>
      <c r="M17" s="15"/>
      <c r="N17" s="15"/>
      <c r="O17" s="15"/>
      <c r="P17" s="16"/>
    </row>
    <row r="18" spans="1:23" ht="15.75" thickBot="1" x14ac:dyDescent="0.3">
      <c r="E18" s="1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spans="1:23" ht="90" x14ac:dyDescent="0.25">
      <c r="A19" s="1" t="s">
        <v>38</v>
      </c>
      <c r="B19" s="1" t="s">
        <v>18</v>
      </c>
      <c r="C19" s="6" t="s">
        <v>19</v>
      </c>
      <c r="D19" s="2" t="s">
        <v>20</v>
      </c>
      <c r="E19" s="12" t="s">
        <v>54</v>
      </c>
      <c r="F19" s="13" t="s">
        <v>25</v>
      </c>
      <c r="G19" s="13" t="s">
        <v>39</v>
      </c>
      <c r="H19" s="13" t="s">
        <v>40</v>
      </c>
      <c r="I19" s="13" t="s">
        <v>41</v>
      </c>
      <c r="J19" s="13" t="s">
        <v>42</v>
      </c>
      <c r="K19" s="13" t="s">
        <v>43</v>
      </c>
      <c r="L19" s="13" t="s">
        <v>44</v>
      </c>
      <c r="M19" s="13" t="s">
        <v>45</v>
      </c>
      <c r="N19" s="13" t="s">
        <v>46</v>
      </c>
      <c r="O19" s="13" t="s">
        <v>47</v>
      </c>
      <c r="P19" s="13" t="s">
        <v>48</v>
      </c>
      <c r="Q19" s="6" t="s">
        <v>49</v>
      </c>
      <c r="R19" s="6" t="s">
        <v>50</v>
      </c>
      <c r="S19" s="6" t="s">
        <v>51</v>
      </c>
      <c r="T19" s="1" t="s">
        <v>53</v>
      </c>
      <c r="U19" s="1" t="s">
        <v>22</v>
      </c>
      <c r="V19" s="2" t="s">
        <v>55</v>
      </c>
      <c r="W19" s="2" t="s">
        <v>56</v>
      </c>
    </row>
    <row r="20" spans="1:23" x14ac:dyDescent="0.25">
      <c r="A20" s="3">
        <v>400</v>
      </c>
      <c r="B20" s="3">
        <f>A20*9</f>
        <v>3600</v>
      </c>
      <c r="C20" s="3">
        <v>3</v>
      </c>
      <c r="D20" s="3">
        <v>1</v>
      </c>
      <c r="E20" s="3">
        <f>C20*(85*B20/100)+(D20*10*B20/100)</f>
        <v>9540</v>
      </c>
      <c r="F20" s="3">
        <v>2</v>
      </c>
      <c r="G20" s="3">
        <v>8</v>
      </c>
      <c r="H20" s="3">
        <v>0</v>
      </c>
      <c r="I20" s="3">
        <v>1</v>
      </c>
      <c r="J20" s="3">
        <v>2</v>
      </c>
      <c r="K20" s="3">
        <v>2</v>
      </c>
      <c r="L20" s="3">
        <v>1</v>
      </c>
      <c r="M20" s="3">
        <v>0</v>
      </c>
      <c r="N20" s="3">
        <v>1</v>
      </c>
      <c r="O20" s="3">
        <v>1</v>
      </c>
      <c r="P20" s="3">
        <v>8</v>
      </c>
      <c r="Q20" s="3">
        <v>0</v>
      </c>
      <c r="R20" s="3">
        <v>1</v>
      </c>
      <c r="S20" s="3">
        <v>1</v>
      </c>
      <c r="T20" s="3">
        <v>1</v>
      </c>
      <c r="U20" s="3">
        <v>4.5</v>
      </c>
      <c r="V20" s="3">
        <v>2</v>
      </c>
      <c r="W20" s="3">
        <v>1</v>
      </c>
    </row>
    <row r="21" spans="1:2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9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5" spans="1:23" ht="30" x14ac:dyDescent="0.25">
      <c r="A25" t="s">
        <v>52</v>
      </c>
      <c r="C25" s="8" t="s">
        <v>57</v>
      </c>
      <c r="E25" s="7"/>
      <c r="F25" t="s">
        <v>61</v>
      </c>
    </row>
    <row r="26" spans="1:23" x14ac:dyDescent="0.25">
      <c r="A26" s="9">
        <f>B20*C13*U20</f>
        <v>907200</v>
      </c>
      <c r="C26" s="9">
        <f>(E20*A6)+(F20*(N3+N5))+(G20*(M3+M5))+(O3+O5)+(H20*C3*E20)+(I20*B3*E20)+(J20*A3)+(K20*J11)+(L20*100*E20)+(N20*G20*(M5+N5+O5))+(O20*E20*(P3+Q3))+(P20*R3)+(Q20*E20*S3)+(R20*E20*U3)+(S20*E20*V3)+(T20*E20*T3)+(W20*E20*50)+(V20*E20*H3)</f>
        <v>14171790</v>
      </c>
    </row>
    <row r="29" spans="1:23" x14ac:dyDescent="0.25">
      <c r="A29" t="s">
        <v>59</v>
      </c>
      <c r="C29">
        <f>A26+C26</f>
        <v>15078990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K19" sqref="K19"/>
    </sheetView>
  </sheetViews>
  <sheetFormatPr defaultRowHeight="15" x14ac:dyDescent="0.25"/>
  <sheetData>
    <row r="1" spans="1:13" x14ac:dyDescent="0.25">
      <c r="A1" t="s">
        <v>62</v>
      </c>
      <c r="M1" t="s">
        <v>63</v>
      </c>
    </row>
    <row r="2" spans="1:13" x14ac:dyDescent="0.25">
      <c r="M2" t="s">
        <v>64</v>
      </c>
    </row>
    <row r="3" spans="1:13" x14ac:dyDescent="0.25">
      <c r="M3" t="s">
        <v>65</v>
      </c>
    </row>
    <row r="4" spans="1:13" x14ac:dyDescent="0.25">
      <c r="M4" t="s">
        <v>66</v>
      </c>
    </row>
    <row r="5" spans="1:13" x14ac:dyDescent="0.25">
      <c r="M5" t="s">
        <v>67</v>
      </c>
    </row>
    <row r="6" spans="1:13" x14ac:dyDescent="0.25">
      <c r="M6" t="s">
        <v>68</v>
      </c>
    </row>
    <row r="7" spans="1:13" x14ac:dyDescent="0.25">
      <c r="M7" t="s">
        <v>69</v>
      </c>
    </row>
    <row r="8" spans="1:13" x14ac:dyDescent="0.25">
      <c r="M8" t="s">
        <v>70</v>
      </c>
    </row>
    <row r="9" spans="1:13" x14ac:dyDescent="0.25">
      <c r="M9" t="s">
        <v>71</v>
      </c>
    </row>
    <row r="10" spans="1:13" x14ac:dyDescent="0.25">
      <c r="M10" t="s">
        <v>72</v>
      </c>
    </row>
    <row r="11" spans="1:13" x14ac:dyDescent="0.25">
      <c r="M11" t="s">
        <v>73</v>
      </c>
    </row>
    <row r="12" spans="1:13" x14ac:dyDescent="0.25">
      <c r="M12" t="s">
        <v>74</v>
      </c>
    </row>
    <row r="13" spans="1:13" x14ac:dyDescent="0.25">
      <c r="M1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2026-04-28T14:27:51Z</dcterms:created>
  <dcterms:modified xsi:type="dcterms:W3CDTF">2026-04-29T03:12:02Z</dcterms:modified>
</cp:coreProperties>
</file>